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8" i="1" l="1"/>
  <c r="F38" i="1"/>
  <c r="E38" i="1"/>
</calcChain>
</file>

<file path=xl/sharedStrings.xml><?xml version="1.0" encoding="utf-8"?>
<sst xmlns="http://schemas.openxmlformats.org/spreadsheetml/2006/main" count="88" uniqueCount="45">
  <si>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</si>
  <si>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</si>
  <si>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</si>
  <si>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</si>
  <si>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</si>
  <si>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</si>
  <si>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</si>
  <si>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</si>
  <si>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</si>
  <si>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</si>
  <si>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</si>
  <si>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</si>
  <si>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</si>
  <si>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110 кВ Кич-Городок</t>
  </si>
  <si>
    <t xml:space="preserve"> 0,4 Кич-Городок ТСН 1 ао RS</t>
  </si>
  <si>
    <t xml:space="preserve"> 0,4 Кич-Городок ТСН 2 ао RS</t>
  </si>
  <si>
    <t xml:space="preserve"> 10 Кич-Городок Т 1 ап RS</t>
  </si>
  <si>
    <t xml:space="preserve"> 10 Кич-Городок Т 2 ап RS</t>
  </si>
  <si>
    <t xml:space="preserve"> 10 Кич-Городок-Голузино ао RS</t>
  </si>
  <si>
    <t xml:space="preserve"> 10 Кич-Городок-Город 1 ао RS</t>
  </si>
  <si>
    <t xml:space="preserve"> 10 Кич-Городок-Город 2 ао RS</t>
  </si>
  <si>
    <t xml:space="preserve"> 10 Кич-Городок-Город 4 ао RS</t>
  </si>
  <si>
    <t xml:space="preserve"> 10 Кич-Городок-Дорожково ао RS</t>
  </si>
  <si>
    <t xml:space="preserve"> 10 Кич-Городок-Захарово ао RS</t>
  </si>
  <si>
    <t xml:space="preserve"> 10 Кич-Городок-Кичменьга ао RS</t>
  </si>
  <si>
    <t xml:space="preserve"> 10 Кич-Городок-Подол ао RS</t>
  </si>
  <si>
    <t xml:space="preserve"> 10 Кич-Городок-Пыжуг ао RS</t>
  </si>
  <si>
    <t xml:space="preserve"> 10 Кич-Городок-Решетниково ао RS</t>
  </si>
  <si>
    <t xml:space="preserve"> 10 Кич-Городок-РЭС 1 ао RS</t>
  </si>
  <si>
    <t xml:space="preserve"> 10 Кич-Городок-РЭС 2 ао RS</t>
  </si>
  <si>
    <t xml:space="preserve"> 10 Кич-Городок-Шонга ао RS</t>
  </si>
  <si>
    <t xml:space="preserve"> 10 Кич-Городок-Югский ао RS</t>
  </si>
  <si>
    <t xml:space="preserve"> 110 Кич-Городок Т 1 ап RS</t>
  </si>
  <si>
    <t xml:space="preserve"> 110 Кич-Городок Т 2 ап RS</t>
  </si>
  <si>
    <t xml:space="preserve"> 110 Кич-Городок-Дымково ао RS</t>
  </si>
  <si>
    <t xml:space="preserve"> 110 Кич-Городок-Дымково ап RS</t>
  </si>
  <si>
    <t xml:space="preserve"> 110 Кич-Городок-Калинино ао RS</t>
  </si>
  <si>
    <t xml:space="preserve"> 110 Кич-Городок-Калинино ап RS</t>
  </si>
  <si>
    <t xml:space="preserve"> 35 Кич-Городок Т 1 ап RS</t>
  </si>
  <si>
    <t xml:space="preserve"> 35 Кич-Городок Т 2 ап RS</t>
  </si>
  <si>
    <t xml:space="preserve"> 35 Кич-Городок-Косково ао RS</t>
  </si>
  <si>
    <t xml:space="preserve"> 35 Кич-Городок-Н.Енангск ао RS</t>
  </si>
  <si>
    <t xml:space="preserve"> 35 Кич-Городок-Сараево ао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</si>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</sst>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1"/>
  <sheetViews>
    <sheetView tabSelected="1" zoomScaleNormal="100" zoomScaleSheetLayoutView="100" workbookViewId="0">
      <selection activeCell="K14" sqref="K1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2" width="9.140625" style="1"/>
    <col min="13" max="13" width="38" style="1" bestFit="1" customWidth="1"/>
    <col min="14" max="15" width="12.42578125" style="1" bestFit="1" customWidth="1"/>
    <col min="16" max="16384" width="9.140625" style="1"/>
  </cols>
  <sheetData>
    <row r="1" spans="1:20" ht="15" customHeight="1" x14ac:dyDescent="0.25">
      <c r="J1" s="1">
        <v>0</v>
      </c>
    </row>
    <row r="2" spans="1:2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2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20" ht="12.75" customHeight="1" x14ac:dyDescent="0.2">
      <c r="B4" s="15"/>
      <c r="C4" s="15"/>
      <c r="E4" s="18"/>
      <c r="H4" s="7" t="s">
        <v>11</v>
      </c>
      <c r="J4" s="1">
        <v>-1</v>
      </c>
      <c r="M4" s="52"/>
      <c r="N4" s="56"/>
      <c r="O4" s="56"/>
      <c r="P4" s="52"/>
      <c r="Q4" s="57"/>
      <c r="R4" s="52"/>
      <c r="S4" s="52"/>
      <c r="T4" s="54" t="s">
        <v>43</v>
      </c>
    </row>
    <row r="5" spans="1:2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  <c r="M5" s="53" t="s">
        <v>13</v>
      </c>
      <c r="N5" s="56"/>
      <c r="O5" s="56"/>
      <c r="P5" s="52"/>
      <c r="Q5" s="57"/>
      <c r="R5" s="52"/>
      <c r="S5" s="52"/>
      <c r="T5" s="55" t="s">
        <v>12</v>
      </c>
    </row>
    <row r="6" spans="1:20" ht="16.5" thickBot="1" x14ac:dyDescent="0.3">
      <c r="J6" s="1">
        <v>3</v>
      </c>
      <c r="M6" s="52"/>
      <c r="N6" s="52"/>
      <c r="O6" s="52"/>
      <c r="P6" s="52"/>
      <c r="Q6" s="52"/>
      <c r="R6" s="52"/>
      <c r="S6" s="52"/>
      <c r="T6" s="52"/>
    </row>
    <row r="7" spans="1:2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  <c r="M7" s="24" t="s">
        <v>0</v>
      </c>
      <c r="N7" s="26" t="s">
        <v>2</v>
      </c>
      <c r="O7" s="26" t="s">
        <v>3</v>
      </c>
      <c r="P7" s="28" t="s">
        <v>6</v>
      </c>
      <c r="Q7" s="58" t="s">
        <v>10</v>
      </c>
      <c r="R7" s="58" t="s">
        <v>9</v>
      </c>
      <c r="S7" s="58" t="s">
        <v>7</v>
      </c>
      <c r="T7" s="30" t="s">
        <v>4</v>
      </c>
    </row>
    <row r="8" spans="1:2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  <c r="M8" s="25"/>
      <c r="N8" s="27"/>
      <c r="O8" s="27"/>
      <c r="P8" s="29"/>
      <c r="Q8" s="59" t="s">
        <v>44</v>
      </c>
      <c r="R8" s="59" t="s">
        <v>44</v>
      </c>
      <c r="S8" s="59" t="s">
        <v>44</v>
      </c>
      <c r="T8" s="31"/>
    </row>
    <row r="9" spans="1:20" x14ac:dyDescent="0.25">
      <c r="A9" s="32" t="s">
        <v>14</v>
      </c>
      <c r="B9" s="33">
        <v>1182.6228000000001</v>
      </c>
      <c r="C9" s="33">
        <v>1183.4208000000001</v>
      </c>
      <c r="D9" s="34">
        <v>40</v>
      </c>
      <c r="E9" s="35">
        <v>31.92</v>
      </c>
      <c r="F9" s="36">
        <v>31.92</v>
      </c>
      <c r="G9" s="36">
        <v>0</v>
      </c>
      <c r="H9" s="37">
        <v>0</v>
      </c>
      <c r="M9" s="60" t="s">
        <v>14</v>
      </c>
      <c r="N9" s="61">
        <v>1466.7539999999999</v>
      </c>
      <c r="O9" s="61">
        <v>1468.0524</v>
      </c>
      <c r="P9" s="62">
        <v>40</v>
      </c>
      <c r="Q9" s="63">
        <v>51.936</v>
      </c>
      <c r="R9" s="64">
        <v>51.936</v>
      </c>
      <c r="S9" s="64">
        <v>0</v>
      </c>
      <c r="T9" s="65">
        <v>0</v>
      </c>
    </row>
    <row r="10" spans="1:20" x14ac:dyDescent="0.25">
      <c r="A10" s="38" t="s">
        <v>15</v>
      </c>
      <c r="B10" s="39">
        <v>8105.9575999999997</v>
      </c>
      <c r="C10" s="39">
        <v>8117.5312000000004</v>
      </c>
      <c r="D10" s="40">
        <v>40</v>
      </c>
      <c r="E10" s="41">
        <v>462.94400000000002</v>
      </c>
      <c r="F10" s="42">
        <v>462.94400000000002</v>
      </c>
      <c r="G10" s="42">
        <v>0</v>
      </c>
      <c r="H10" s="43">
        <v>0</v>
      </c>
      <c r="M10" s="66" t="s">
        <v>15</v>
      </c>
      <c r="N10" s="67">
        <v>1916.712</v>
      </c>
      <c r="O10" s="67">
        <v>1918.3091999999999</v>
      </c>
      <c r="P10" s="68">
        <v>40</v>
      </c>
      <c r="Q10" s="69">
        <v>63.887999999999998</v>
      </c>
      <c r="R10" s="70">
        <v>63.887999999999998</v>
      </c>
      <c r="S10" s="70">
        <v>0</v>
      </c>
      <c r="T10" s="71">
        <v>0</v>
      </c>
    </row>
    <row r="11" spans="1:20" x14ac:dyDescent="0.25">
      <c r="A11" s="38" t="s">
        <v>16</v>
      </c>
      <c r="B11" s="39">
        <v>10259.097</v>
      </c>
      <c r="C11" s="39">
        <v>10263.586799999999</v>
      </c>
      <c r="D11" s="40">
        <v>12000</v>
      </c>
      <c r="E11" s="41">
        <v>53877.599999999999</v>
      </c>
      <c r="F11" s="42">
        <v>53878.8</v>
      </c>
      <c r="G11" s="42">
        <v>-1.2</v>
      </c>
      <c r="H11" s="43">
        <v>0</v>
      </c>
      <c r="M11" s="66" t="s">
        <v>16</v>
      </c>
      <c r="N11" s="67">
        <v>1790.4695999999999</v>
      </c>
      <c r="O11" s="67">
        <v>1792.2817</v>
      </c>
      <c r="P11" s="68">
        <v>12000</v>
      </c>
      <c r="Q11" s="69">
        <v>21745.200000000001</v>
      </c>
      <c r="R11" s="70">
        <v>21745.200000000001</v>
      </c>
      <c r="S11" s="70">
        <v>0</v>
      </c>
      <c r="T11" s="71">
        <v>0</v>
      </c>
    </row>
    <row r="12" spans="1:20" x14ac:dyDescent="0.25">
      <c r="A12" s="38" t="s">
        <v>17</v>
      </c>
      <c r="B12" s="39">
        <v>1963.104</v>
      </c>
      <c r="C12" s="39">
        <v>1967.5327</v>
      </c>
      <c r="D12" s="40">
        <v>20000</v>
      </c>
      <c r="E12" s="41">
        <v>88574</v>
      </c>
      <c r="F12" s="42">
        <v>88574</v>
      </c>
      <c r="G12" s="42">
        <v>0</v>
      </c>
      <c r="H12" s="43">
        <v>0</v>
      </c>
      <c r="M12" s="66" t="s">
        <v>17</v>
      </c>
      <c r="N12" s="67">
        <v>888.36540000000002</v>
      </c>
      <c r="O12" s="67">
        <v>889.87279999999998</v>
      </c>
      <c r="P12" s="68">
        <v>20000</v>
      </c>
      <c r="Q12" s="69">
        <v>30148</v>
      </c>
      <c r="R12" s="70">
        <v>30150</v>
      </c>
      <c r="S12" s="70">
        <v>-2</v>
      </c>
      <c r="T12" s="71">
        <v>-0.01</v>
      </c>
    </row>
    <row r="13" spans="1:20" x14ac:dyDescent="0.25">
      <c r="A13" s="38" t="s">
        <v>18</v>
      </c>
      <c r="B13" s="39">
        <v>1064.9280000000001</v>
      </c>
      <c r="C13" s="39">
        <v>1067.9318000000001</v>
      </c>
      <c r="D13" s="40">
        <v>3000</v>
      </c>
      <c r="E13" s="41">
        <v>9011.4</v>
      </c>
      <c r="F13" s="42">
        <v>9011.4</v>
      </c>
      <c r="G13" s="42">
        <v>0</v>
      </c>
      <c r="H13" s="43">
        <v>0</v>
      </c>
      <c r="M13" s="66" t="s">
        <v>18</v>
      </c>
      <c r="N13" s="67">
        <v>805.14649999999995</v>
      </c>
      <c r="O13" s="67">
        <v>807.05529999999999</v>
      </c>
      <c r="P13" s="68">
        <v>3000</v>
      </c>
      <c r="Q13" s="69">
        <v>5726.4</v>
      </c>
      <c r="R13" s="70">
        <v>5726.4</v>
      </c>
      <c r="S13" s="70">
        <v>0</v>
      </c>
      <c r="T13" s="71">
        <v>0</v>
      </c>
    </row>
    <row r="14" spans="1:20" x14ac:dyDescent="0.25">
      <c r="A14" s="38" t="s">
        <v>19</v>
      </c>
      <c r="B14" s="39">
        <v>2516.5657999999999</v>
      </c>
      <c r="C14" s="39">
        <v>2522.3955000000001</v>
      </c>
      <c r="D14" s="40">
        <v>6000</v>
      </c>
      <c r="E14" s="41">
        <v>34978.199999999997</v>
      </c>
      <c r="F14" s="42">
        <v>34978.199999999997</v>
      </c>
      <c r="G14" s="42">
        <v>0</v>
      </c>
      <c r="H14" s="43">
        <v>0</v>
      </c>
      <c r="M14" s="66" t="s">
        <v>19</v>
      </c>
      <c r="N14" s="67">
        <v>1104.5880999999999</v>
      </c>
      <c r="O14" s="67">
        <v>1106.5962999999999</v>
      </c>
      <c r="P14" s="68">
        <v>6000</v>
      </c>
      <c r="Q14" s="69">
        <v>12049.2</v>
      </c>
      <c r="R14" s="70">
        <v>12049.2</v>
      </c>
      <c r="S14" s="70">
        <v>0</v>
      </c>
      <c r="T14" s="71">
        <v>0</v>
      </c>
    </row>
    <row r="15" spans="1:20" x14ac:dyDescent="0.25">
      <c r="A15" s="38" t="s">
        <v>20</v>
      </c>
      <c r="B15" s="39">
        <v>1964.4857999999999</v>
      </c>
      <c r="C15" s="39">
        <v>1967.816</v>
      </c>
      <c r="D15" s="40">
        <v>6000</v>
      </c>
      <c r="E15" s="41">
        <v>19981.2</v>
      </c>
      <c r="F15" s="42">
        <v>19981.2</v>
      </c>
      <c r="G15" s="42">
        <v>0</v>
      </c>
      <c r="H15" s="43">
        <v>0</v>
      </c>
      <c r="M15" s="66" t="s">
        <v>20</v>
      </c>
      <c r="N15" s="67">
        <v>444.89060000000001</v>
      </c>
      <c r="O15" s="67">
        <v>445.41180000000003</v>
      </c>
      <c r="P15" s="68">
        <v>6000</v>
      </c>
      <c r="Q15" s="69">
        <v>3127.2</v>
      </c>
      <c r="R15" s="70">
        <v>3127.2</v>
      </c>
      <c r="S15" s="70">
        <v>0</v>
      </c>
      <c r="T15" s="71">
        <v>0</v>
      </c>
    </row>
    <row r="16" spans="1:20" x14ac:dyDescent="0.25">
      <c r="A16" s="38" t="s">
        <v>21</v>
      </c>
      <c r="B16" s="39">
        <v>364.96749999999997</v>
      </c>
      <c r="C16" s="39">
        <v>369.77730000000003</v>
      </c>
      <c r="D16" s="40">
        <v>6000</v>
      </c>
      <c r="E16" s="41">
        <v>28858.799999999999</v>
      </c>
      <c r="F16" s="42">
        <v>28858.799999999999</v>
      </c>
      <c r="G16" s="42">
        <v>0</v>
      </c>
      <c r="H16" s="43">
        <v>0</v>
      </c>
      <c r="M16" s="66" t="s">
        <v>21</v>
      </c>
      <c r="N16" s="67">
        <v>97.383200000000002</v>
      </c>
      <c r="O16" s="67">
        <v>98.360900000000001</v>
      </c>
      <c r="P16" s="68">
        <v>6000</v>
      </c>
      <c r="Q16" s="69">
        <v>5866.2</v>
      </c>
      <c r="R16" s="70">
        <v>5866.2</v>
      </c>
      <c r="S16" s="70">
        <v>0</v>
      </c>
      <c r="T16" s="71">
        <v>0</v>
      </c>
    </row>
    <row r="17" spans="1:20" x14ac:dyDescent="0.25">
      <c r="A17" s="38" t="s">
        <v>22</v>
      </c>
      <c r="B17" s="39">
        <v>270.2944</v>
      </c>
      <c r="C17" s="39">
        <v>270.8304</v>
      </c>
      <c r="D17" s="40">
        <v>3000</v>
      </c>
      <c r="E17" s="41">
        <v>1608</v>
      </c>
      <c r="F17" s="42">
        <v>1608</v>
      </c>
      <c r="G17" s="42">
        <v>0</v>
      </c>
      <c r="H17" s="43">
        <v>0</v>
      </c>
      <c r="M17" s="66" t="s">
        <v>22</v>
      </c>
      <c r="N17" s="67">
        <v>313.71719999999999</v>
      </c>
      <c r="O17" s="67">
        <v>314.26819999999998</v>
      </c>
      <c r="P17" s="68">
        <v>3000</v>
      </c>
      <c r="Q17" s="69">
        <v>1653</v>
      </c>
      <c r="R17" s="70">
        <v>1653</v>
      </c>
      <c r="S17" s="70">
        <v>0</v>
      </c>
      <c r="T17" s="71">
        <v>0</v>
      </c>
    </row>
    <row r="18" spans="1:20" x14ac:dyDescent="0.25">
      <c r="A18" s="38" t="s">
        <v>23</v>
      </c>
      <c r="B18" s="39">
        <v>372.43340000000001</v>
      </c>
      <c r="C18" s="39">
        <v>373.10719999999998</v>
      </c>
      <c r="D18" s="40">
        <v>3000</v>
      </c>
      <c r="E18" s="41">
        <v>2021.4</v>
      </c>
      <c r="F18" s="42">
        <v>2021.4</v>
      </c>
      <c r="G18" s="42">
        <v>0</v>
      </c>
      <c r="H18" s="43">
        <v>0</v>
      </c>
      <c r="M18" s="66" t="s">
        <v>23</v>
      </c>
      <c r="N18" s="67">
        <v>333.30880000000002</v>
      </c>
      <c r="O18" s="67">
        <v>333.78879999999998</v>
      </c>
      <c r="P18" s="68">
        <v>3000</v>
      </c>
      <c r="Q18" s="69">
        <v>1440</v>
      </c>
      <c r="R18" s="70">
        <v>1440</v>
      </c>
      <c r="S18" s="70">
        <v>0</v>
      </c>
      <c r="T18" s="71">
        <v>0</v>
      </c>
    </row>
    <row r="19" spans="1:20" x14ac:dyDescent="0.25">
      <c r="A19" s="38" t="s">
        <v>24</v>
      </c>
      <c r="B19" s="39">
        <v>336.5643</v>
      </c>
      <c r="C19" s="39">
        <v>337.31880000000001</v>
      </c>
      <c r="D19" s="40">
        <v>3000</v>
      </c>
      <c r="E19" s="41">
        <v>2263.5</v>
      </c>
      <c r="F19" s="42">
        <v>2263.5</v>
      </c>
      <c r="G19" s="42">
        <v>0</v>
      </c>
      <c r="H19" s="43">
        <v>0</v>
      </c>
      <c r="M19" s="66" t="s">
        <v>24</v>
      </c>
      <c r="N19" s="67">
        <v>249.86279999999999</v>
      </c>
      <c r="O19" s="67">
        <v>250.28559999999999</v>
      </c>
      <c r="P19" s="68">
        <v>3000</v>
      </c>
      <c r="Q19" s="69">
        <v>1268.4000000000001</v>
      </c>
      <c r="R19" s="70">
        <v>1268.4000000000001</v>
      </c>
      <c r="S19" s="70">
        <v>0</v>
      </c>
      <c r="T19" s="71">
        <v>0</v>
      </c>
    </row>
    <row r="20" spans="1:20" x14ac:dyDescent="0.25">
      <c r="A20" s="38" t="s">
        <v>25</v>
      </c>
      <c r="B20" s="39">
        <v>501.20490000000001</v>
      </c>
      <c r="C20" s="39">
        <v>502.81650000000002</v>
      </c>
      <c r="D20" s="40">
        <v>3000</v>
      </c>
      <c r="E20" s="41">
        <v>4834.8</v>
      </c>
      <c r="F20" s="42">
        <v>4834.8</v>
      </c>
      <c r="G20" s="42">
        <v>0</v>
      </c>
      <c r="H20" s="43">
        <v>0</v>
      </c>
      <c r="M20" s="66" t="s">
        <v>25</v>
      </c>
      <c r="N20" s="67">
        <v>351.50479999999999</v>
      </c>
      <c r="O20" s="67">
        <v>352.53429999999997</v>
      </c>
      <c r="P20" s="68">
        <v>3000</v>
      </c>
      <c r="Q20" s="69">
        <v>3088.5</v>
      </c>
      <c r="R20" s="70">
        <v>3088.5</v>
      </c>
      <c r="S20" s="70">
        <v>0</v>
      </c>
      <c r="T20" s="71">
        <v>0</v>
      </c>
    </row>
    <row r="21" spans="1:20" x14ac:dyDescent="0.25">
      <c r="A21" s="38" t="s">
        <v>26</v>
      </c>
      <c r="B21" s="39">
        <v>1218.2174</v>
      </c>
      <c r="C21" s="39">
        <v>1219.9967999999999</v>
      </c>
      <c r="D21" s="40">
        <v>3000</v>
      </c>
      <c r="E21" s="41">
        <v>5338.2</v>
      </c>
      <c r="F21" s="42">
        <v>5338.2</v>
      </c>
      <c r="G21" s="42">
        <v>0</v>
      </c>
      <c r="H21" s="43">
        <v>0</v>
      </c>
      <c r="M21" s="66" t="s">
        <v>26</v>
      </c>
      <c r="N21" s="67">
        <v>959.85149999999999</v>
      </c>
      <c r="O21" s="67">
        <v>960.82929999999999</v>
      </c>
      <c r="P21" s="68">
        <v>3000</v>
      </c>
      <c r="Q21" s="69">
        <v>2933.4</v>
      </c>
      <c r="R21" s="70">
        <v>2933.7</v>
      </c>
      <c r="S21" s="70">
        <v>-0.3</v>
      </c>
      <c r="T21" s="71">
        <v>-0.01</v>
      </c>
    </row>
    <row r="22" spans="1:20" x14ac:dyDescent="0.25">
      <c r="A22" s="38" t="s">
        <v>27</v>
      </c>
      <c r="B22" s="39">
        <v>424.82639999999998</v>
      </c>
      <c r="C22" s="39">
        <v>426.12729999999999</v>
      </c>
      <c r="D22" s="40">
        <v>3000</v>
      </c>
      <c r="E22" s="41">
        <v>3902.7</v>
      </c>
      <c r="F22" s="42">
        <v>3902.7</v>
      </c>
      <c r="G22" s="42">
        <v>0</v>
      </c>
      <c r="H22" s="43">
        <v>0</v>
      </c>
      <c r="M22" s="66" t="s">
        <v>27</v>
      </c>
      <c r="N22" s="67">
        <v>210.44929999999999</v>
      </c>
      <c r="O22" s="67">
        <v>210.84200000000001</v>
      </c>
      <c r="P22" s="68">
        <v>3000</v>
      </c>
      <c r="Q22" s="69">
        <v>1178.0999999999999</v>
      </c>
      <c r="R22" s="70">
        <v>1178.0999999999999</v>
      </c>
      <c r="S22" s="70">
        <v>0</v>
      </c>
      <c r="T22" s="71">
        <v>0</v>
      </c>
    </row>
    <row r="23" spans="1:20" x14ac:dyDescent="0.25">
      <c r="A23" s="38" t="s">
        <v>28</v>
      </c>
      <c r="B23" s="39">
        <v>203.87090000000001</v>
      </c>
      <c r="C23" s="39">
        <v>204.7235</v>
      </c>
      <c r="D23" s="40">
        <v>3000</v>
      </c>
      <c r="E23" s="41">
        <v>2557.8000000000002</v>
      </c>
      <c r="F23" s="42">
        <v>2557.8000000000002</v>
      </c>
      <c r="G23" s="42">
        <v>0</v>
      </c>
      <c r="H23" s="43">
        <v>0</v>
      </c>
      <c r="M23" s="66" t="s">
        <v>28</v>
      </c>
      <c r="N23" s="67">
        <v>16.1326</v>
      </c>
      <c r="O23" s="67">
        <v>16.183900000000001</v>
      </c>
      <c r="P23" s="68">
        <v>3000</v>
      </c>
      <c r="Q23" s="69">
        <v>153.9</v>
      </c>
      <c r="R23" s="70">
        <v>153.9</v>
      </c>
      <c r="S23" s="70">
        <v>0</v>
      </c>
      <c r="T23" s="71">
        <v>0</v>
      </c>
    </row>
    <row r="24" spans="1:20" x14ac:dyDescent="0.25">
      <c r="A24" s="38" t="s">
        <v>29</v>
      </c>
      <c r="B24" s="39">
        <v>6.3963000000000001</v>
      </c>
      <c r="C24" s="39">
        <v>6.3963000000000001</v>
      </c>
      <c r="D24" s="40">
        <v>3000</v>
      </c>
      <c r="E24" s="41">
        <v>0</v>
      </c>
      <c r="F24" s="42">
        <v>0</v>
      </c>
      <c r="G24" s="42">
        <v>0</v>
      </c>
      <c r="H24" s="43"/>
      <c r="M24" s="66" t="s">
        <v>29</v>
      </c>
      <c r="N24" s="67">
        <v>0.84640000000000004</v>
      </c>
      <c r="O24" s="67">
        <v>0.84640000000000004</v>
      </c>
      <c r="P24" s="68">
        <v>3000</v>
      </c>
      <c r="Q24" s="69">
        <v>0</v>
      </c>
      <c r="R24" s="70">
        <v>0</v>
      </c>
      <c r="S24" s="70">
        <v>0</v>
      </c>
      <c r="T24" s="71"/>
    </row>
    <row r="25" spans="1:20" x14ac:dyDescent="0.25">
      <c r="A25" s="38" t="s">
        <v>30</v>
      </c>
      <c r="B25" s="39">
        <v>5357.5014000000001</v>
      </c>
      <c r="C25" s="39">
        <v>5359.6602000000003</v>
      </c>
      <c r="D25" s="40">
        <v>3000</v>
      </c>
      <c r="E25" s="41">
        <v>6476.4</v>
      </c>
      <c r="F25" s="42">
        <v>6476.4</v>
      </c>
      <c r="G25" s="42">
        <v>0</v>
      </c>
      <c r="H25" s="43">
        <v>0</v>
      </c>
      <c r="M25" s="66" t="s">
        <v>30</v>
      </c>
      <c r="N25" s="67">
        <v>1998.1249</v>
      </c>
      <c r="O25" s="67">
        <v>1999.5953</v>
      </c>
      <c r="P25" s="68">
        <v>3000</v>
      </c>
      <c r="Q25" s="69">
        <v>4411.2</v>
      </c>
      <c r="R25" s="70">
        <v>4410.8999999999996</v>
      </c>
      <c r="S25" s="70">
        <v>0.3</v>
      </c>
      <c r="T25" s="71">
        <v>0.01</v>
      </c>
    </row>
    <row r="26" spans="1:20" x14ac:dyDescent="0.25">
      <c r="A26" s="38" t="s">
        <v>31</v>
      </c>
      <c r="B26" s="39">
        <v>2682.5327000000002</v>
      </c>
      <c r="C26" s="39">
        <v>2689.6043</v>
      </c>
      <c r="D26" s="40">
        <v>3000</v>
      </c>
      <c r="E26" s="41">
        <v>21214.799999999999</v>
      </c>
      <c r="F26" s="42">
        <v>21214.799999999999</v>
      </c>
      <c r="G26" s="42">
        <v>0</v>
      </c>
      <c r="H26" s="43">
        <v>0</v>
      </c>
      <c r="M26" s="66" t="s">
        <v>31</v>
      </c>
      <c r="N26" s="67">
        <v>1514.1885</v>
      </c>
      <c r="O26" s="67">
        <v>1517.5953</v>
      </c>
      <c r="P26" s="68">
        <v>3000</v>
      </c>
      <c r="Q26" s="69">
        <v>10220.4</v>
      </c>
      <c r="R26" s="70">
        <v>10220.4</v>
      </c>
      <c r="S26" s="70">
        <v>0</v>
      </c>
      <c r="T26" s="71">
        <v>0</v>
      </c>
    </row>
    <row r="27" spans="1:20" x14ac:dyDescent="0.25">
      <c r="A27" s="38" t="s">
        <v>32</v>
      </c>
      <c r="B27" s="39">
        <v>1008.7058</v>
      </c>
      <c r="C27" s="39">
        <v>1012.3819999999999</v>
      </c>
      <c r="D27" s="40">
        <v>22000</v>
      </c>
      <c r="E27" s="41">
        <v>80876.399999999994</v>
      </c>
      <c r="F27" s="42">
        <v>80874.2</v>
      </c>
      <c r="G27" s="42">
        <v>2.2000000000000002</v>
      </c>
      <c r="H27" s="43">
        <v>0</v>
      </c>
      <c r="M27" s="66" t="s">
        <v>32</v>
      </c>
      <c r="N27" s="67">
        <v>597.90650000000005</v>
      </c>
      <c r="O27" s="67">
        <v>599.46559999999999</v>
      </c>
      <c r="P27" s="68">
        <v>22000</v>
      </c>
      <c r="Q27" s="69">
        <v>34300.199999999997</v>
      </c>
      <c r="R27" s="70">
        <v>34302.400000000001</v>
      </c>
      <c r="S27" s="70">
        <v>-2.2000000000000002</v>
      </c>
      <c r="T27" s="71">
        <v>-0.01</v>
      </c>
    </row>
    <row r="28" spans="1:20" x14ac:dyDescent="0.25">
      <c r="A28" s="38" t="s">
        <v>33</v>
      </c>
      <c r="B28" s="39">
        <v>31150.6234</v>
      </c>
      <c r="C28" s="39">
        <v>31154.9545</v>
      </c>
      <c r="D28" s="40">
        <v>22000</v>
      </c>
      <c r="E28" s="41">
        <v>95284.2</v>
      </c>
      <c r="F28" s="42">
        <v>95284.2</v>
      </c>
      <c r="G28" s="42">
        <v>0</v>
      </c>
      <c r="H28" s="43">
        <v>0</v>
      </c>
      <c r="M28" s="66" t="s">
        <v>33</v>
      </c>
      <c r="N28" s="67">
        <v>4103.4674999999997</v>
      </c>
      <c r="O28" s="67">
        <v>4105.4376000000002</v>
      </c>
      <c r="P28" s="68">
        <v>22000</v>
      </c>
      <c r="Q28" s="69">
        <v>43342.2</v>
      </c>
      <c r="R28" s="70">
        <v>43342.2</v>
      </c>
      <c r="S28" s="70">
        <v>0</v>
      </c>
      <c r="T28" s="71">
        <v>0</v>
      </c>
    </row>
    <row r="29" spans="1:20" x14ac:dyDescent="0.25">
      <c r="A29" s="38" t="s">
        <v>34</v>
      </c>
      <c r="B29" s="39">
        <v>16194.435299999999</v>
      </c>
      <c r="C29" s="39">
        <v>16194.435299999999</v>
      </c>
      <c r="D29" s="40">
        <v>66000</v>
      </c>
      <c r="E29" s="41">
        <v>0</v>
      </c>
      <c r="F29" s="42">
        <v>0</v>
      </c>
      <c r="G29" s="42">
        <v>0</v>
      </c>
      <c r="H29" s="43"/>
      <c r="M29" s="66" t="s">
        <v>34</v>
      </c>
      <c r="N29" s="67">
        <v>12760.6235</v>
      </c>
      <c r="O29" s="67">
        <v>12762.2619</v>
      </c>
      <c r="P29" s="68">
        <v>66000</v>
      </c>
      <c r="Q29" s="69">
        <v>108134.39999999999</v>
      </c>
      <c r="R29" s="70">
        <v>108134.39999999999</v>
      </c>
      <c r="S29" s="70">
        <v>0</v>
      </c>
      <c r="T29" s="71">
        <v>0</v>
      </c>
    </row>
    <row r="30" spans="1:20" x14ac:dyDescent="0.25">
      <c r="A30" s="38" t="s">
        <v>35</v>
      </c>
      <c r="B30" s="39">
        <v>5405.9809999999998</v>
      </c>
      <c r="C30" s="39">
        <v>5410.9894000000004</v>
      </c>
      <c r="D30" s="40">
        <v>66000</v>
      </c>
      <c r="E30" s="41">
        <v>330554.40000000002</v>
      </c>
      <c r="F30" s="42">
        <v>330554.40000000002</v>
      </c>
      <c r="G30" s="42">
        <v>0</v>
      </c>
      <c r="H30" s="43">
        <v>0</v>
      </c>
      <c r="M30" s="66" t="s">
        <v>35</v>
      </c>
      <c r="N30" s="67">
        <v>1281.0938000000001</v>
      </c>
      <c r="O30" s="67">
        <v>1281.175</v>
      </c>
      <c r="P30" s="68">
        <v>66000</v>
      </c>
      <c r="Q30" s="69">
        <v>5359.2</v>
      </c>
      <c r="R30" s="70">
        <v>5359.2</v>
      </c>
      <c r="S30" s="70">
        <v>0</v>
      </c>
      <c r="T30" s="71">
        <v>0</v>
      </c>
    </row>
    <row r="31" spans="1:20" x14ac:dyDescent="0.25">
      <c r="A31" s="38" t="s">
        <v>36</v>
      </c>
      <c r="B31" s="39">
        <v>6124.3450000000003</v>
      </c>
      <c r="C31" s="39">
        <v>6126.8878000000004</v>
      </c>
      <c r="D31" s="40">
        <v>66000</v>
      </c>
      <c r="E31" s="41">
        <v>167824.8</v>
      </c>
      <c r="F31" s="42">
        <v>167824.8</v>
      </c>
      <c r="G31" s="42">
        <v>0</v>
      </c>
      <c r="H31" s="43">
        <v>0</v>
      </c>
      <c r="M31" s="66" t="s">
        <v>36</v>
      </c>
      <c r="N31" s="67">
        <v>2578.723</v>
      </c>
      <c r="O31" s="67">
        <v>2578.723</v>
      </c>
      <c r="P31" s="68">
        <v>66000</v>
      </c>
      <c r="Q31" s="69">
        <v>0</v>
      </c>
      <c r="R31" s="70">
        <v>0</v>
      </c>
      <c r="S31" s="70">
        <v>0</v>
      </c>
      <c r="T31" s="71"/>
    </row>
    <row r="32" spans="1:20" x14ac:dyDescent="0.25">
      <c r="A32" s="38" t="s">
        <v>37</v>
      </c>
      <c r="B32" s="39">
        <v>1262.1229000000001</v>
      </c>
      <c r="C32" s="39">
        <v>1262.3078</v>
      </c>
      <c r="D32" s="40">
        <v>66000</v>
      </c>
      <c r="E32" s="41">
        <v>12203.4</v>
      </c>
      <c r="F32" s="42">
        <v>12203.4</v>
      </c>
      <c r="G32" s="42">
        <v>0</v>
      </c>
      <c r="H32" s="43">
        <v>0</v>
      </c>
      <c r="M32" s="66" t="s">
        <v>37</v>
      </c>
      <c r="N32" s="67">
        <v>2727.0437999999999</v>
      </c>
      <c r="O32" s="67">
        <v>2729.7824000000001</v>
      </c>
      <c r="P32" s="68">
        <v>66000</v>
      </c>
      <c r="Q32" s="69">
        <v>180747.6</v>
      </c>
      <c r="R32" s="70">
        <v>180747.6</v>
      </c>
      <c r="S32" s="70">
        <v>0</v>
      </c>
      <c r="T32" s="71">
        <v>0</v>
      </c>
    </row>
    <row r="33" spans="1:20" x14ac:dyDescent="0.25">
      <c r="A33" s="38" t="s">
        <v>38</v>
      </c>
      <c r="B33" s="39">
        <v>7260.7344000000003</v>
      </c>
      <c r="C33" s="39">
        <v>7262.0106999999998</v>
      </c>
      <c r="D33" s="40">
        <v>21000</v>
      </c>
      <c r="E33" s="41">
        <v>26802.3</v>
      </c>
      <c r="F33" s="42">
        <v>26800.2</v>
      </c>
      <c r="G33" s="42">
        <v>2.1</v>
      </c>
      <c r="H33" s="43">
        <v>0.01</v>
      </c>
      <c r="M33" s="66" t="s">
        <v>38</v>
      </c>
      <c r="N33" s="67">
        <v>1107.7773999999999</v>
      </c>
      <c r="O33" s="67">
        <v>1108.0831000000001</v>
      </c>
      <c r="P33" s="68">
        <v>21000</v>
      </c>
      <c r="Q33" s="69">
        <v>6419.7</v>
      </c>
      <c r="R33" s="70">
        <v>6417.6</v>
      </c>
      <c r="S33" s="70">
        <v>2.1</v>
      </c>
      <c r="T33" s="71">
        <v>0.03</v>
      </c>
    </row>
    <row r="34" spans="1:20" x14ac:dyDescent="0.25">
      <c r="A34" s="38" t="s">
        <v>39</v>
      </c>
      <c r="B34" s="39">
        <v>779.77250000000004</v>
      </c>
      <c r="C34" s="39">
        <v>780.02300000000002</v>
      </c>
      <c r="D34" s="40">
        <v>21000</v>
      </c>
      <c r="E34" s="41">
        <v>5260.5</v>
      </c>
      <c r="F34" s="42">
        <v>5260.5</v>
      </c>
      <c r="G34" s="42">
        <v>0</v>
      </c>
      <c r="H34" s="43">
        <v>0</v>
      </c>
      <c r="M34" s="66" t="s">
        <v>39</v>
      </c>
      <c r="N34" s="67">
        <v>164.4263</v>
      </c>
      <c r="O34" s="67">
        <v>164.43520000000001</v>
      </c>
      <c r="P34" s="68">
        <v>21000</v>
      </c>
      <c r="Q34" s="69">
        <v>186.9</v>
      </c>
      <c r="R34" s="70">
        <v>186.9</v>
      </c>
      <c r="S34" s="70">
        <v>0</v>
      </c>
      <c r="T34" s="71">
        <v>0</v>
      </c>
    </row>
    <row r="35" spans="1:20" x14ac:dyDescent="0.25">
      <c r="A35" s="38" t="s">
        <v>40</v>
      </c>
      <c r="B35" s="39">
        <v>1270.4069</v>
      </c>
      <c r="C35" s="39">
        <v>1275.8449000000001</v>
      </c>
      <c r="D35" s="40">
        <v>3500</v>
      </c>
      <c r="E35" s="41">
        <v>19033</v>
      </c>
      <c r="F35" s="42">
        <v>19033</v>
      </c>
      <c r="G35" s="42">
        <v>0</v>
      </c>
      <c r="H35" s="43">
        <v>0</v>
      </c>
      <c r="M35" s="66" t="s">
        <v>40</v>
      </c>
      <c r="N35" s="67">
        <v>286.69009999999997</v>
      </c>
      <c r="O35" s="67">
        <v>287.18110000000001</v>
      </c>
      <c r="P35" s="68">
        <v>3500</v>
      </c>
      <c r="Q35" s="69">
        <v>1718.5</v>
      </c>
      <c r="R35" s="70">
        <v>1718.5</v>
      </c>
      <c r="S35" s="70">
        <v>0</v>
      </c>
      <c r="T35" s="71">
        <v>0</v>
      </c>
    </row>
    <row r="36" spans="1:20" x14ac:dyDescent="0.25">
      <c r="A36" s="38" t="s">
        <v>41</v>
      </c>
      <c r="B36" s="39">
        <v>168.42169999999999</v>
      </c>
      <c r="C36" s="39">
        <v>169.08260000000001</v>
      </c>
      <c r="D36" s="40">
        <v>3500</v>
      </c>
      <c r="E36" s="41">
        <v>2313.15</v>
      </c>
      <c r="F36" s="42">
        <v>2313.15</v>
      </c>
      <c r="G36" s="42">
        <v>0</v>
      </c>
      <c r="H36" s="43">
        <v>0</v>
      </c>
      <c r="M36" s="66" t="s">
        <v>41</v>
      </c>
      <c r="N36" s="67">
        <v>0.66549999999999998</v>
      </c>
      <c r="O36" s="67">
        <v>0.66559999999999997</v>
      </c>
      <c r="P36" s="68">
        <v>3500</v>
      </c>
      <c r="Q36" s="69">
        <v>0.35</v>
      </c>
      <c r="R36" s="70">
        <v>0.35</v>
      </c>
      <c r="S36" s="70">
        <v>0</v>
      </c>
      <c r="T36" s="71">
        <v>0</v>
      </c>
    </row>
    <row r="37" spans="1:20" ht="16.5" thickBot="1" x14ac:dyDescent="0.3">
      <c r="A37" s="44" t="s">
        <v>42</v>
      </c>
      <c r="B37" s="45">
        <v>204.88890000000001</v>
      </c>
      <c r="C37" s="45">
        <v>205.84469999999999</v>
      </c>
      <c r="D37" s="46">
        <v>3500</v>
      </c>
      <c r="E37" s="47">
        <v>3345.3</v>
      </c>
      <c r="F37" s="48">
        <v>3345.3</v>
      </c>
      <c r="G37" s="48">
        <v>0</v>
      </c>
      <c r="H37" s="49">
        <v>0</v>
      </c>
      <c r="M37" s="72" t="s">
        <v>42</v>
      </c>
      <c r="N37" s="73">
        <v>0.18540000000000001</v>
      </c>
      <c r="O37" s="73">
        <v>0.1855</v>
      </c>
      <c r="P37" s="74">
        <v>3500</v>
      </c>
      <c r="Q37" s="75">
        <v>0.35</v>
      </c>
      <c r="R37" s="76">
        <v>0.35</v>
      </c>
      <c r="S37" s="76">
        <v>0</v>
      </c>
      <c r="T37" s="77">
        <v>0</v>
      </c>
    </row>
    <row r="38" spans="1:20" x14ac:dyDescent="0.25">
      <c r="B38" s="22"/>
      <c r="C38" s="22"/>
      <c r="E38" s="50">
        <f>SUM(E9:E37)</f>
        <v>1029491.1140000003</v>
      </c>
      <c r="F38" s="51">
        <f>SUM(F9:F37)</f>
        <v>1029488.014</v>
      </c>
      <c r="G38" s="51">
        <f>SUM(G9:G37)</f>
        <v>3.1000000000000005</v>
      </c>
    </row>
    <row r="39" spans="1:20" x14ac:dyDescent="0.25">
      <c r="B39" s="22"/>
      <c r="C39" s="22"/>
    </row>
    <row r="40" spans="1:20" x14ac:dyDescent="0.25">
      <c r="B40" s="22"/>
      <c r="C40" s="22"/>
    </row>
    <row r="41" spans="1:20" x14ac:dyDescent="0.25">
      <c r="B41" s="22"/>
      <c r="C41" s="22"/>
    </row>
    <row r="42" spans="1:20" x14ac:dyDescent="0.25">
      <c r="B42" s="22"/>
      <c r="C42" s="22"/>
    </row>
    <row r="43" spans="1:20" x14ac:dyDescent="0.25">
      <c r="B43" s="22"/>
      <c r="C43" s="22"/>
    </row>
    <row r="44" spans="1:20" x14ac:dyDescent="0.25">
      <c r="B44" s="22"/>
      <c r="C44" s="22"/>
    </row>
    <row r="45" spans="1:20" x14ac:dyDescent="0.25">
      <c r="B45" s="22"/>
      <c r="C45" s="22"/>
    </row>
    <row r="46" spans="1:20" x14ac:dyDescent="0.25">
      <c r="B46" s="22"/>
      <c r="C46" s="22"/>
    </row>
    <row r="47" spans="1:20" x14ac:dyDescent="0.25">
      <c r="B47" s="22"/>
      <c r="C47" s="22"/>
    </row>
    <row r="48" spans="1:20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M7:M8"/>
    <mergeCell ref="N7:N8"/>
    <mergeCell ref="O7:O8"/>
    <mergeCell ref="P7:P8"/>
    <mergeCell ref="T7:T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2018-12-24T05:27:48Z</dcterms:modified>
</cp:coreProperties>
</file>